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8_{982B64A9-9915-4C60-873C-F5B6B6015396}" xr6:coauthVersionLast="47" xr6:coauthVersionMax="47" xr10:uidLastSave="{00000000-0000-0000-0000-000000000000}"/>
  <bookViews>
    <workbookView xWindow="-120" yWindow="0" windowWidth="23016" windowHeight="12216" xr2:uid="{00000000-000D-0000-FFFF-FFFF00000000}"/>
  </bookViews>
  <sheets>
    <sheet name="Maintenance Services" sheetId="11" r:id="rId1"/>
  </sheets>
  <definedNames>
    <definedName name="_xlnm.Print_Area" localSheetId="0">'Maintenance Services'!$A$1:$G$64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1" l="1"/>
  <c r="G48" i="11"/>
  <c r="G40" i="11"/>
  <c r="G32" i="11"/>
  <c r="G47" i="11"/>
  <c r="G46" i="11"/>
  <c r="G45" i="11"/>
  <c r="G44" i="11"/>
  <c r="G43" i="11"/>
  <c r="G42" i="11"/>
  <c r="G39" i="11"/>
  <c r="G38" i="11"/>
  <c r="G37" i="11"/>
  <c r="G36" i="11"/>
  <c r="G35" i="11"/>
  <c r="G34" i="11"/>
  <c r="G20" i="11" l="1"/>
  <c r="G21" i="11"/>
  <c r="G26" i="11"/>
  <c r="G27" i="11"/>
  <c r="G28" i="11"/>
  <c r="G29" i="11"/>
  <c r="G30" i="11"/>
  <c r="G31" i="11"/>
  <c r="G50" i="11"/>
  <c r="G52" i="11"/>
  <c r="G56" i="11"/>
  <c r="G57" i="11"/>
  <c r="G58" i="11"/>
  <c r="G62" i="11"/>
  <c r="G19" i="11"/>
  <c r="G64" i="11" l="1"/>
</calcChain>
</file>

<file path=xl/sharedStrings.xml><?xml version="1.0" encoding="utf-8"?>
<sst xmlns="http://schemas.openxmlformats.org/spreadsheetml/2006/main" count="110" uniqueCount="73">
  <si>
    <t>Sum</t>
  </si>
  <si>
    <t>NTCSA SIMMERPAN COMPLEX, GERMISTON</t>
  </si>
  <si>
    <t>UNIT</t>
  </si>
  <si>
    <t>ITEM DESCRIPTION</t>
  </si>
  <si>
    <t>TOTAL CARRIED TO SUMMARY</t>
  </si>
  <si>
    <t xml:space="preserve">24 hr service desk </t>
  </si>
  <si>
    <t>On-site Sytem Technician</t>
  </si>
  <si>
    <t>General worker</t>
  </si>
  <si>
    <t>System Technician assistant</t>
  </si>
  <si>
    <t>On-site System Engineer/ Technologist</t>
  </si>
  <si>
    <t>Desk support (offsite staff)</t>
  </si>
  <si>
    <t>Firstline Maintenance (adhoc)</t>
  </si>
  <si>
    <t>Monthly</t>
  </si>
  <si>
    <t>overall on site Inspection  and submission of the report.</t>
  </si>
  <si>
    <t>%</t>
  </si>
  <si>
    <t>Item</t>
  </si>
  <si>
    <t>Training  for operators</t>
  </si>
  <si>
    <t>Training for maintenance</t>
  </si>
  <si>
    <t>Training for admnistrators</t>
  </si>
  <si>
    <t xml:space="preserve">PSIM Interface life cycle service support </t>
  </si>
  <si>
    <t>Yearly</t>
  </si>
  <si>
    <r>
      <rPr>
        <b/>
        <sz val="11"/>
        <color theme="1"/>
        <rFont val="Arial Narrow"/>
        <family val="2"/>
      </rPr>
      <t>Tenderer shall provide support and maintenance services as per 240-170000723 standard:</t>
    </r>
    <r>
      <rPr>
        <sz val="11"/>
        <color theme="1"/>
        <rFont val="Arial Narrow"/>
        <family val="2"/>
      </rPr>
      <t xml:space="preserve">
Accreditation shall comply to sectiion  3.1.1 of 240-170000723
Experience and expertise shall comply to 3.1.2 of 240-170000723
Supplier obligation shall be as per but not limited to Section 3.2 of 240-170000723
Design artefacts shall comply to section 3.3.2 of 240-170000723
Design assurance shall comply to section 3.3.3 of 240-170000723
Design engineering shall comply to section 3.3.4 of 240-170000723
Design application shall comply to section 3.3.5 of 240-170000723
Equipment and product profile shall comply to section 3.3.6 of 240-170000723
Escalations and resolutions shall comply to section 3.6.2 ( c ) of 240-170000723
Operation, admnistrations and maintenance shall comply to 3.6.2 (d ) of 240-170000723
Repairs and replacements shall comply to section 3.6.2 (e ) of 240-170000723
Knowledge and skills tranfer shall comply to section 3.6.2 (f ) of 240-170000723
Major upgrades shall comply to section 3.6.3 of 240-170000723
Adhoc support shall comply to section 3.6.4 of 240-170000723
Harware support services shall comply to section 3.6.5 of 240-170000723
Software support services shall comply to section 3.6.6 of 240-170000723
Warranties shall comply with section 3.6.7 of 240-170000723
Spares shall comply with section 3.6.8 of 240-170000723
Equipment for evaluation shall comply with section 3.7 of 240-170000723
Test equipment and Tools shall comply to section 3.8 of 240-170000723
Training services shall comply to section 3.9 of 240-170000723
</t>
    </r>
  </si>
  <si>
    <t>Per person</t>
  </si>
  <si>
    <t>QTY</t>
  </si>
  <si>
    <t>RATE</t>
  </si>
  <si>
    <t>TOTAL</t>
  </si>
  <si>
    <t>SERVICES</t>
  </si>
  <si>
    <t>1</t>
  </si>
  <si>
    <t>2</t>
  </si>
  <si>
    <t>3</t>
  </si>
  <si>
    <t>4</t>
  </si>
  <si>
    <t>REPAIRS</t>
  </si>
  <si>
    <t>5</t>
  </si>
  <si>
    <t>6</t>
  </si>
  <si>
    <t>7</t>
  </si>
  <si>
    <t>8</t>
  </si>
  <si>
    <t>9</t>
  </si>
  <si>
    <t>Software Upgrades As per OEM releases</t>
  </si>
  <si>
    <t>MATERIALS ( SPARES)</t>
  </si>
  <si>
    <t>Fee Percentage Mark-Up</t>
  </si>
  <si>
    <t>All and any other materials used  and additional service that is not allowed for in the price list shall be re-imbursed at cost plus material handling fee (Percentage Mark-Up).  Quotes and Tax invoices shall be submitted to Tx Real Estate official for approval</t>
  </si>
  <si>
    <t>The purpose of pricing the labour cost is to establish the resource cost should it be required separetely</t>
  </si>
  <si>
    <t>HOURLY RATE: GAUTENG</t>
  </si>
  <si>
    <t>The tenderer is advised that the following items are Labour Rates for items not covered in this Price list. Tenderers are advised that all labour charges and transport charges must be procured from the closest to the effected site. Any call out work commenced during working hours and completed after normal working hours will be compensated by using normal working hour rates only. Any call out work commenced after normal working hours will be compensated by using after normal working hour rates only.Prior written approval must be received from the Tx Real Estate   Official prior to commencement of work.</t>
  </si>
  <si>
    <t>Hourly</t>
  </si>
  <si>
    <t>Km</t>
  </si>
  <si>
    <t>TRANSPORTATION</t>
  </si>
  <si>
    <t>Cost of transport/ travelling (Toll Fees to be allowed for in tendered rates) from office to simmerpan for repairs</t>
  </si>
  <si>
    <t>TRAININGS</t>
  </si>
  <si>
    <t>11</t>
  </si>
  <si>
    <t>12</t>
  </si>
  <si>
    <t>13</t>
  </si>
  <si>
    <t>14</t>
  </si>
  <si>
    <t>NO.</t>
  </si>
  <si>
    <t>15</t>
  </si>
  <si>
    <t>16</t>
  </si>
  <si>
    <t>18</t>
  </si>
  <si>
    <t>19</t>
  </si>
  <si>
    <t>20</t>
  </si>
  <si>
    <t>21</t>
  </si>
  <si>
    <t>22</t>
  </si>
  <si>
    <t>Work to be done from Monday to Friday between 7:30am and 4pm:</t>
  </si>
  <si>
    <t>Work to be done after normal working hours and on saturdays:</t>
  </si>
  <si>
    <t>Work to be done  on Sundays and Public Holidays:</t>
  </si>
  <si>
    <t>23</t>
  </si>
  <si>
    <t>26</t>
  </si>
  <si>
    <t>Safety officer</t>
  </si>
  <si>
    <t>27</t>
  </si>
  <si>
    <t>28</t>
  </si>
  <si>
    <t>29</t>
  </si>
  <si>
    <t>SHEQ requirements and compliance (Provide beakdown during tender)</t>
  </si>
  <si>
    <t>PRICING DOCUMENT</t>
  </si>
  <si>
    <t>SIMMERPAN COMPLEX  SECURITY PERIMETER, ACCESS CONTROL AND CAMERAS 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</si>
</sst>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0.00_-;\-&quot;R&quot;* #,##0.00_-;_-&quot;R&quot;* &quot;-&quot;??_-;_-@_-"/>
    <numFmt numFmtId="165" formatCode="&quot;R&quot;#,##0.00"/>
    <numFmt numFmtId="166" formatCode="_ * #,##0.00_ ;_ * \-#,##0.00_ ;_ * &quot;-&quot;??_ ;_ @_ "/>
    <numFmt numFmtId="167" formatCode="dd\-mmm\-yy_)"/>
    <numFmt numFmtId="169" formatCode="_-* #,##0.00\ _F_-;\-* #,##0.00\ _F_-;_-* &quot;-&quot;??\ _F_-;_-@_-"/>
  </numFmts>
  <fonts count="13" x14ac:knownFonts="1">
    <font>
      <sz val="11"/>
      <color theme="1"/>
      <name val="Calibri"/>
      <family val="2"/>
      <scheme val="minor"/>
    </font>
    <font>
      <sz val="10"/>
      <name val="Arial"/>
      <family val="2"/>
    </font>
    <font>
      <b/>
      <sz val="11"/>
      <name val="Tahoma"/>
      <family val="2"/>
    </font>
    <font>
      <sz val="8"/>
      <name val="Calibri"/>
      <family val="2"/>
      <scheme val="minor"/>
    </font>
    <font>
      <sz val="11"/>
      <name val="Arial Narrow"/>
      <family val="2"/>
    </font>
    <font>
      <sz val="10"/>
      <name val="Helv"/>
    </font>
    <font>
      <b/>
      <sz val="11"/>
      <name val="Arial Narrow"/>
      <family val="2"/>
    </font>
    <font>
      <b/>
      <sz val="11"/>
      <color theme="0"/>
      <name val="Arial Narrow"/>
      <family val="2"/>
    </font>
    <font>
      <sz val="11"/>
      <color theme="1"/>
      <name val="Arial Narrow"/>
      <family val="2"/>
    </font>
    <font>
      <b/>
      <sz val="11"/>
      <color theme="1"/>
      <name val="Arial Narrow"/>
      <family val="2"/>
    </font>
    <font>
      <b/>
      <u val="double"/>
      <sz val="11"/>
      <color theme="1"/>
      <name val="Arial Narrow"/>
      <family val="2"/>
    </font>
    <font>
      <b/>
      <u/>
      <sz val="11"/>
      <color theme="1"/>
      <name val="Arial Narrow"/>
      <family val="2"/>
    </font>
    <font>
      <i/>
      <u/>
      <sz val="11"/>
      <color theme="1"/>
      <name val="Arial Narrow"/>
      <family val="2"/>
    </font>
  </fonts>
  <fills count="3">
    <fill>
      <patternFill patternType="none"/>
    </fill>
    <fill>
      <patternFill patternType="gray125"/>
    </fill>
    <fill>
      <patternFill patternType="solid">
        <fgColor rgb="FF003399"/>
        <bgColor indexed="64"/>
      </patternFill>
    </fill>
  </fills>
  <borders count="11">
    <border>
      <left/>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10">
    <xf numFmtId="0" fontId="0" fillId="0" borderId="0"/>
    <xf numFmtId="0" fontId="1" fillId="0" borderId="0"/>
    <xf numFmtId="0" fontId="2" fillId="0" borderId="1">
      <alignment horizontal="center"/>
    </xf>
    <xf numFmtId="166" fontId="1" fillId="0" borderId="0" applyFont="0" applyFill="0" applyBorder="0" applyAlignment="0" applyProtection="0"/>
    <xf numFmtId="0" fontId="1" fillId="0" borderId="0"/>
    <xf numFmtId="167" fontId="5" fillId="0" borderId="0"/>
    <xf numFmtId="0" fontId="1" fillId="0" borderId="0"/>
    <xf numFmtId="16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47">
    <xf numFmtId="0" fontId="0" fillId="0" borderId="0" xfId="0"/>
    <xf numFmtId="0" fontId="4" fillId="2" borderId="6" xfId="1" applyFont="1" applyFill="1" applyBorder="1"/>
    <xf numFmtId="0" fontId="4" fillId="2" borderId="7" xfId="1" applyFont="1" applyFill="1" applyBorder="1"/>
    <xf numFmtId="0" fontId="4" fillId="2" borderId="7" xfId="1" applyFont="1" applyFill="1" applyBorder="1" applyAlignment="1">
      <alignment horizontal="center"/>
    </xf>
    <xf numFmtId="4" fontId="4" fillId="2" borderId="7" xfId="1" applyNumberFormat="1" applyFont="1" applyFill="1" applyBorder="1" applyAlignment="1">
      <alignment horizontal="right"/>
    </xf>
    <xf numFmtId="0" fontId="4" fillId="0" borderId="0" xfId="1" applyFont="1"/>
    <xf numFmtId="0" fontId="6" fillId="2" borderId="0" xfId="1" applyFont="1" applyFill="1"/>
    <xf numFmtId="167" fontId="6" fillId="2" borderId="0" xfId="5" applyFont="1" applyFill="1" applyAlignment="1">
      <alignment wrapText="1"/>
    </xf>
    <xf numFmtId="0" fontId="6" fillId="2" borderId="0" xfId="1" applyFont="1" applyFill="1" applyAlignment="1">
      <alignment vertical="center"/>
    </xf>
    <xf numFmtId="167" fontId="6" fillId="2" borderId="0" xfId="5" applyFont="1" applyFill="1" applyAlignment="1">
      <alignment horizontal="right" wrapText="1"/>
    </xf>
    <xf numFmtId="167" fontId="6" fillId="2" borderId="0" xfId="5" applyFont="1" applyFill="1" applyAlignment="1">
      <alignment horizontal="center" wrapText="1"/>
    </xf>
    <xf numFmtId="0" fontId="4" fillId="2" borderId="0" xfId="1" applyFont="1" applyFill="1" applyAlignment="1">
      <alignment vertical="center"/>
    </xf>
    <xf numFmtId="0" fontId="7" fillId="2" borderId="8" xfId="1" applyFont="1" applyFill="1" applyBorder="1" applyAlignment="1">
      <alignment vertical="center"/>
    </xf>
    <xf numFmtId="0" fontId="7" fillId="2" borderId="8" xfId="1" applyFont="1" applyFill="1" applyBorder="1"/>
    <xf numFmtId="0" fontId="7" fillId="2" borderId="8" xfId="1" applyFont="1" applyFill="1" applyBorder="1" applyAlignment="1">
      <alignment horizontal="left" indent="1"/>
    </xf>
    <xf numFmtId="0" fontId="8" fillId="0" borderId="0" xfId="0" applyFont="1"/>
    <xf numFmtId="0" fontId="9" fillId="0" borderId="9" xfId="0" applyFont="1" applyBorder="1" applyAlignment="1">
      <alignment vertical="center"/>
    </xf>
    <xf numFmtId="0" fontId="8" fillId="0" borderId="10" xfId="0" applyFont="1" applyBorder="1" applyAlignment="1">
      <alignment vertical="center"/>
    </xf>
    <xf numFmtId="0" fontId="9" fillId="0" borderId="10" xfId="0" applyFont="1" applyBorder="1" applyAlignment="1">
      <alignment vertical="center"/>
    </xf>
    <xf numFmtId="0" fontId="9" fillId="0" borderId="0" xfId="0" applyFont="1"/>
    <xf numFmtId="0" fontId="8" fillId="0" borderId="0" xfId="0" applyFont="1" applyAlignment="1">
      <alignment vertical="center"/>
    </xf>
    <xf numFmtId="0" fontId="9" fillId="0" borderId="0" xfId="0" applyFont="1" applyAlignment="1">
      <alignment vertical="center"/>
    </xf>
    <xf numFmtId="0" fontId="8" fillId="0" borderId="2" xfId="0" applyFont="1" applyBorder="1" applyAlignment="1">
      <alignment vertical="center"/>
    </xf>
    <xf numFmtId="0" fontId="8" fillId="0" borderId="10" xfId="0" applyFont="1" applyBorder="1"/>
    <xf numFmtId="0" fontId="9" fillId="0" borderId="10" xfId="0" applyFont="1" applyBorder="1"/>
    <xf numFmtId="0" fontId="9" fillId="0" borderId="4" xfId="0" applyFont="1" applyBorder="1" applyAlignment="1">
      <alignment vertical="center"/>
    </xf>
    <xf numFmtId="0" fontId="8" fillId="0" borderId="3" xfId="0" applyFont="1" applyBorder="1"/>
    <xf numFmtId="0" fontId="9" fillId="0" borderId="4" xfId="0" applyFont="1" applyBorder="1"/>
    <xf numFmtId="0" fontId="8" fillId="0" borderId="5" xfId="0" applyFont="1" applyBorder="1"/>
    <xf numFmtId="0" fontId="9" fillId="0" borderId="10" xfId="0" applyFont="1" applyBorder="1" applyAlignment="1">
      <alignment vertical="center" wrapText="1"/>
    </xf>
    <xf numFmtId="0" fontId="8" fillId="0" borderId="10" xfId="0" applyFont="1" applyBorder="1" applyAlignment="1">
      <alignment vertical="center" wrapText="1"/>
    </xf>
    <xf numFmtId="2" fontId="8" fillId="0" borderId="0" xfId="0" applyNumberFormat="1" applyFont="1"/>
    <xf numFmtId="2" fontId="9" fillId="0" borderId="9" xfId="0" applyNumberFormat="1" applyFont="1" applyBorder="1" applyAlignment="1">
      <alignment vertical="center" wrapText="1"/>
    </xf>
    <xf numFmtId="2" fontId="9" fillId="0" borderId="10" xfId="0" applyNumberFormat="1" applyFont="1" applyBorder="1" applyAlignment="1">
      <alignment vertical="center"/>
    </xf>
    <xf numFmtId="2" fontId="8" fillId="0" borderId="10" xfId="0" applyNumberFormat="1" applyFont="1" applyBorder="1" applyAlignment="1">
      <alignment vertical="center"/>
    </xf>
    <xf numFmtId="2" fontId="10" fillId="0" borderId="9" xfId="0" applyNumberFormat="1" applyFont="1" applyBorder="1" applyAlignment="1">
      <alignment horizontal="left"/>
    </xf>
    <xf numFmtId="165" fontId="8" fillId="0" borderId="9" xfId="0" applyNumberFormat="1" applyFont="1" applyBorder="1"/>
    <xf numFmtId="1" fontId="8" fillId="0" borderId="10" xfId="0" applyNumberFormat="1" applyFont="1" applyBorder="1" applyAlignment="1">
      <alignment horizontal="center" vertical="center"/>
    </xf>
    <xf numFmtId="0" fontId="8" fillId="0" borderId="2" xfId="0" quotePrefix="1" applyFont="1" applyBorder="1" applyAlignment="1">
      <alignment horizontal="center" vertical="center"/>
    </xf>
    <xf numFmtId="0" fontId="11" fillId="0" borderId="10" xfId="0" applyFont="1" applyBorder="1" applyAlignment="1">
      <alignment vertical="center"/>
    </xf>
    <xf numFmtId="0" fontId="11" fillId="0" borderId="10" xfId="0" applyFont="1" applyBorder="1" applyAlignment="1">
      <alignment vertical="center" wrapText="1"/>
    </xf>
    <xf numFmtId="0" fontId="8" fillId="0" borderId="2" xfId="0" applyFont="1" applyBorder="1" applyAlignment="1">
      <alignment horizontal="center" vertical="center"/>
    </xf>
    <xf numFmtId="0" fontId="9" fillId="0" borderId="9" xfId="0" applyFont="1" applyBorder="1" applyAlignment="1">
      <alignment horizontal="center" vertical="center"/>
    </xf>
    <xf numFmtId="0" fontId="9" fillId="0" borderId="3" xfId="0" applyFont="1" applyBorder="1" applyAlignment="1">
      <alignment horizontal="center" vertical="center"/>
    </xf>
    <xf numFmtId="0" fontId="12" fillId="0" borderId="10" xfId="0" applyFont="1" applyBorder="1" applyAlignment="1">
      <alignment vertical="center"/>
    </xf>
    <xf numFmtId="0" fontId="7" fillId="2" borderId="8" xfId="1" applyFont="1" applyFill="1" applyBorder="1" applyAlignment="1">
      <alignment horizontal="left" vertical="center" wrapText="1"/>
    </xf>
    <xf numFmtId="0" fontId="7" fillId="2" borderId="0" xfId="1" applyFont="1" applyFill="1" applyAlignment="1">
      <alignment horizontal="left" vertical="center" wrapText="1"/>
    </xf>
  </cellXfs>
  <cellStyles count="10">
    <cellStyle name="Comma 2" xfId="3" xr:uid="{A98E2D69-D80A-4342-8BFA-BE1A9A4B20FA}"/>
    <cellStyle name="Comma 2 2 26" xfId="7" xr:uid="{2324F7CC-3F66-487F-B50B-820DB3FDF94D}"/>
    <cellStyle name="Currency 2" xfId="9" xr:uid="{7AB42C34-779B-4BF4-B1B0-969D1C0679D7}"/>
    <cellStyle name="Normal" xfId="0" builtinId="0"/>
    <cellStyle name="Normal 2" xfId="1" xr:uid="{00000000-0005-0000-0000-000001000000}"/>
    <cellStyle name="Normal 2 2" xfId="6" xr:uid="{4F7C9E59-E377-481D-8C07-30E00D039333}"/>
    <cellStyle name="Normal 3" xfId="4" xr:uid="{35A54884-B4F5-4239-96B5-0542656E6088}"/>
    <cellStyle name="Normal_BILL2F~1" xfId="5" xr:uid="{02AD8FAE-8BA3-42C6-853B-C239165367B3}"/>
    <cellStyle name="Percent 2" xfId="8" xr:uid="{7D957DE9-07CE-4987-8FE5-633FFBDF65AC}"/>
    <cellStyle name="Sub Heading"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160868</xdr:colOff>
      <xdr:row>0</xdr:row>
      <xdr:rowOff>108477</xdr:rowOff>
    </xdr:from>
    <xdr:to>
      <xdr:col>6</xdr:col>
      <xdr:colOff>993747</xdr:colOff>
      <xdr:row>3</xdr:row>
      <xdr:rowOff>211667</xdr:rowOff>
    </xdr:to>
    <xdr:pic>
      <xdr:nvPicPr>
        <xdr:cNvPr id="3" name="Picture 2">
          <a:extLst>
            <a:ext uri="{FF2B5EF4-FFF2-40B4-BE49-F238E27FC236}">
              <a16:creationId xmlns:a16="http://schemas.microsoft.com/office/drawing/2014/main" id="{F5535F7B-B78B-4766-AE70-BB20E1C0B0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9935" y="108477"/>
          <a:ext cx="1891212" cy="636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2101A-476E-4CA0-B726-559500B3821B}">
  <dimension ref="A1:H64"/>
  <sheetViews>
    <sheetView showGridLines="0" tabSelected="1" view="pageBreakPreview" zoomScale="90" zoomScaleNormal="110" zoomScaleSheetLayoutView="90" workbookViewId="0">
      <selection activeCell="C9" sqref="C9"/>
    </sheetView>
  </sheetViews>
  <sheetFormatPr defaultRowHeight="13.8" x14ac:dyDescent="0.25"/>
  <cols>
    <col min="1" max="2" width="8.88671875" style="15"/>
    <col min="3" max="3" width="94.44140625" style="15" customWidth="1"/>
    <col min="4" max="4" width="14.109375" style="15" customWidth="1"/>
    <col min="5" max="5" width="17.88671875" style="31" customWidth="1"/>
    <col min="6" max="6" width="15.44140625" style="15" customWidth="1"/>
    <col min="7" max="7" width="16.109375" style="15" customWidth="1"/>
    <col min="8" max="16384" width="8.88671875" style="15"/>
  </cols>
  <sheetData>
    <row r="1" spans="1:8" s="5" customFormat="1" x14ac:dyDescent="0.25">
      <c r="A1" s="1"/>
      <c r="B1" s="2"/>
      <c r="C1" s="2"/>
      <c r="D1" s="3"/>
      <c r="E1" s="4"/>
      <c r="F1" s="9"/>
      <c r="G1" s="9"/>
      <c r="H1" s="9"/>
    </row>
    <row r="2" spans="1:8" s="5" customFormat="1" x14ac:dyDescent="0.25">
      <c r="A2" s="12" t="s">
        <v>1</v>
      </c>
      <c r="B2" s="6"/>
      <c r="C2" s="7"/>
      <c r="D2" s="7"/>
      <c r="E2" s="7"/>
      <c r="F2" s="9"/>
      <c r="G2" s="9"/>
      <c r="H2" s="9"/>
    </row>
    <row r="3" spans="1:8" s="5" customFormat="1" x14ac:dyDescent="0.25">
      <c r="A3" s="45" t="s">
        <v>72</v>
      </c>
      <c r="B3" s="46"/>
      <c r="C3" s="46"/>
      <c r="D3" s="46"/>
      <c r="E3" s="46"/>
      <c r="F3" s="9"/>
      <c r="G3" s="9"/>
      <c r="H3" s="9"/>
    </row>
    <row r="4" spans="1:8" s="5" customFormat="1" ht="18" customHeight="1" x14ac:dyDescent="0.25">
      <c r="A4" s="45"/>
      <c r="B4" s="46"/>
      <c r="C4" s="46"/>
      <c r="D4" s="46"/>
      <c r="E4" s="46"/>
      <c r="F4" s="9"/>
      <c r="G4" s="9"/>
      <c r="H4" s="9"/>
    </row>
    <row r="5" spans="1:8" s="5" customFormat="1" ht="18" customHeight="1" x14ac:dyDescent="0.25">
      <c r="A5" s="13" t="s">
        <v>71</v>
      </c>
      <c r="B5" s="8"/>
      <c r="C5" s="9"/>
      <c r="D5" s="10"/>
      <c r="E5" s="9"/>
      <c r="F5" s="9"/>
      <c r="G5" s="9"/>
      <c r="H5" s="9"/>
    </row>
    <row r="6" spans="1:8" s="5" customFormat="1" ht="20.25" customHeight="1" thickBot="1" x14ac:dyDescent="0.3">
      <c r="A6" s="14"/>
      <c r="B6" s="11"/>
      <c r="C6" s="9"/>
      <c r="D6" s="10"/>
      <c r="E6" s="9"/>
      <c r="F6" s="9"/>
      <c r="G6" s="9"/>
      <c r="H6" s="9"/>
    </row>
    <row r="7" spans="1:8" ht="26.4" customHeight="1" thickBot="1" x14ac:dyDescent="0.3">
      <c r="B7" s="43" t="s">
        <v>53</v>
      </c>
      <c r="C7" s="16" t="s">
        <v>3</v>
      </c>
      <c r="D7" s="25" t="s">
        <v>2</v>
      </c>
      <c r="E7" s="32" t="s">
        <v>23</v>
      </c>
      <c r="F7" s="16" t="s">
        <v>24</v>
      </c>
      <c r="G7" s="16" t="s">
        <v>25</v>
      </c>
    </row>
    <row r="8" spans="1:8" ht="26.4" customHeight="1" x14ac:dyDescent="0.25">
      <c r="B8" s="22"/>
      <c r="C8" s="18"/>
      <c r="D8" s="21"/>
      <c r="E8" s="33"/>
      <c r="F8" s="23"/>
      <c r="G8" s="23"/>
    </row>
    <row r="9" spans="1:8" ht="360" customHeight="1" x14ac:dyDescent="0.25">
      <c r="B9" s="22"/>
      <c r="C9" s="30" t="s">
        <v>21</v>
      </c>
      <c r="D9" s="20"/>
      <c r="E9" s="34"/>
      <c r="F9" s="23"/>
      <c r="G9" s="23"/>
    </row>
    <row r="10" spans="1:8" ht="26.4" customHeight="1" x14ac:dyDescent="0.25">
      <c r="B10" s="22"/>
      <c r="C10" s="29" t="s">
        <v>41</v>
      </c>
      <c r="D10" s="20"/>
      <c r="E10" s="34"/>
      <c r="F10" s="23"/>
      <c r="G10" s="23"/>
    </row>
    <row r="11" spans="1:8" ht="26.4" customHeight="1" x14ac:dyDescent="0.25">
      <c r="B11" s="22"/>
      <c r="C11" s="40" t="s">
        <v>42</v>
      </c>
      <c r="D11" s="20"/>
      <c r="E11" s="34"/>
      <c r="F11" s="23"/>
      <c r="G11" s="23"/>
    </row>
    <row r="12" spans="1:8" ht="91.2" customHeight="1" x14ac:dyDescent="0.25">
      <c r="B12" s="22"/>
      <c r="C12" s="30" t="s">
        <v>43</v>
      </c>
      <c r="D12" s="20"/>
      <c r="E12" s="34"/>
      <c r="F12" s="23"/>
      <c r="G12" s="23"/>
    </row>
    <row r="13" spans="1:8" x14ac:dyDescent="0.25">
      <c r="B13" s="22"/>
      <c r="C13" s="30"/>
      <c r="D13" s="20"/>
      <c r="E13" s="34"/>
      <c r="F13" s="23"/>
      <c r="G13" s="23"/>
    </row>
    <row r="14" spans="1:8" x14ac:dyDescent="0.25">
      <c r="B14" s="22"/>
      <c r="C14" s="30"/>
      <c r="D14" s="20"/>
      <c r="E14" s="34"/>
      <c r="F14" s="23"/>
      <c r="G14" s="23"/>
    </row>
    <row r="15" spans="1:8" ht="30" customHeight="1" x14ac:dyDescent="0.25">
      <c r="B15" s="41">
        <v>0</v>
      </c>
      <c r="C15" s="30" t="s">
        <v>70</v>
      </c>
      <c r="D15" s="20" t="s">
        <v>20</v>
      </c>
      <c r="E15" s="37">
        <v>1</v>
      </c>
      <c r="F15" s="23"/>
      <c r="G15" s="23">
        <f>E15*F15</f>
        <v>0</v>
      </c>
    </row>
    <row r="16" spans="1:8" ht="31.2" customHeight="1" x14ac:dyDescent="0.25">
      <c r="B16" s="22"/>
      <c r="C16" s="39" t="s">
        <v>26</v>
      </c>
      <c r="D16" s="20"/>
      <c r="E16" s="34"/>
      <c r="F16" s="23"/>
      <c r="G16" s="23"/>
    </row>
    <row r="17" spans="2:7" x14ac:dyDescent="0.25">
      <c r="B17" s="22"/>
      <c r="C17" s="17"/>
      <c r="D17" s="20"/>
      <c r="E17" s="33"/>
      <c r="F17" s="23"/>
      <c r="G17" s="23"/>
    </row>
    <row r="18" spans="2:7" ht="26.4" customHeight="1" x14ac:dyDescent="0.25">
      <c r="B18" s="38"/>
      <c r="C18" s="44" t="s">
        <v>11</v>
      </c>
      <c r="D18" s="20"/>
      <c r="E18" s="33"/>
      <c r="F18" s="23"/>
      <c r="G18" s="23"/>
    </row>
    <row r="19" spans="2:7" ht="36.6" customHeight="1" x14ac:dyDescent="0.25">
      <c r="B19" s="38" t="s">
        <v>27</v>
      </c>
      <c r="C19" s="17" t="s">
        <v>13</v>
      </c>
      <c r="D19" s="20" t="s">
        <v>12</v>
      </c>
      <c r="E19" s="37">
        <v>1</v>
      </c>
      <c r="F19" s="23"/>
      <c r="G19" s="23">
        <f>F19*E19</f>
        <v>0</v>
      </c>
    </row>
    <row r="20" spans="2:7" ht="26.4" customHeight="1" x14ac:dyDescent="0.25">
      <c r="B20" s="38" t="s">
        <v>28</v>
      </c>
      <c r="C20" s="17" t="s">
        <v>37</v>
      </c>
      <c r="D20" s="20" t="s">
        <v>15</v>
      </c>
      <c r="E20" s="37">
        <v>1</v>
      </c>
      <c r="F20" s="23"/>
      <c r="G20" s="23">
        <f t="shared" ref="G20:G62" si="0">F20*E20</f>
        <v>0</v>
      </c>
    </row>
    <row r="21" spans="2:7" ht="26.4" customHeight="1" x14ac:dyDescent="0.25">
      <c r="B21" s="38" t="s">
        <v>29</v>
      </c>
      <c r="C21" s="17" t="s">
        <v>19</v>
      </c>
      <c r="D21" s="20" t="s">
        <v>20</v>
      </c>
      <c r="E21" s="37">
        <v>1</v>
      </c>
      <c r="F21" s="23"/>
      <c r="G21" s="23">
        <f t="shared" si="0"/>
        <v>0</v>
      </c>
    </row>
    <row r="22" spans="2:7" ht="26.4" customHeight="1" x14ac:dyDescent="0.25">
      <c r="B22" s="22"/>
      <c r="C22" s="17"/>
      <c r="D22" s="20"/>
      <c r="E22" s="37"/>
      <c r="F22" s="23"/>
      <c r="G22" s="23"/>
    </row>
    <row r="23" spans="2:7" ht="26.4" customHeight="1" x14ac:dyDescent="0.25">
      <c r="B23" s="22"/>
      <c r="C23" s="39" t="s">
        <v>31</v>
      </c>
      <c r="D23" s="20"/>
      <c r="E23" s="37"/>
      <c r="F23" s="23"/>
      <c r="G23" s="23"/>
    </row>
    <row r="24" spans="2:7" ht="26.4" customHeight="1" x14ac:dyDescent="0.25">
      <c r="B24" s="22"/>
      <c r="C24" s="39"/>
      <c r="D24" s="20"/>
      <c r="E24" s="37"/>
      <c r="F24" s="23"/>
      <c r="G24" s="23"/>
    </row>
    <row r="25" spans="2:7" ht="26.4" customHeight="1" x14ac:dyDescent="0.25">
      <c r="B25" s="22"/>
      <c r="C25" s="39" t="s">
        <v>61</v>
      </c>
      <c r="D25" s="20"/>
      <c r="E25" s="37"/>
      <c r="F25" s="23"/>
      <c r="G25" s="23"/>
    </row>
    <row r="26" spans="2:7" s="19" customFormat="1" ht="39.6" customHeight="1" x14ac:dyDescent="0.25">
      <c r="B26" s="38" t="s">
        <v>30</v>
      </c>
      <c r="C26" s="17" t="s">
        <v>9</v>
      </c>
      <c r="D26" s="20" t="s">
        <v>44</v>
      </c>
      <c r="E26" s="37">
        <v>1</v>
      </c>
      <c r="F26" s="24"/>
      <c r="G26" s="23">
        <f t="shared" si="0"/>
        <v>0</v>
      </c>
    </row>
    <row r="27" spans="2:7" s="19" customFormat="1" ht="39.6" customHeight="1" x14ac:dyDescent="0.25">
      <c r="B27" s="38" t="s">
        <v>32</v>
      </c>
      <c r="C27" s="17" t="s">
        <v>6</v>
      </c>
      <c r="D27" s="20" t="s">
        <v>44</v>
      </c>
      <c r="E27" s="37">
        <v>1</v>
      </c>
      <c r="F27" s="24"/>
      <c r="G27" s="23">
        <f t="shared" si="0"/>
        <v>0</v>
      </c>
    </row>
    <row r="28" spans="2:7" s="19" customFormat="1" ht="39.6" customHeight="1" x14ac:dyDescent="0.25">
      <c r="B28" s="38" t="s">
        <v>33</v>
      </c>
      <c r="C28" s="17" t="s">
        <v>8</v>
      </c>
      <c r="D28" s="20" t="s">
        <v>44</v>
      </c>
      <c r="E28" s="37">
        <v>1</v>
      </c>
      <c r="F28" s="24"/>
      <c r="G28" s="23">
        <f t="shared" si="0"/>
        <v>0</v>
      </c>
    </row>
    <row r="29" spans="2:7" s="19" customFormat="1" ht="26.4" customHeight="1" x14ac:dyDescent="0.25">
      <c r="B29" s="38" t="s">
        <v>34</v>
      </c>
      <c r="C29" s="17" t="s">
        <v>7</v>
      </c>
      <c r="D29" s="20" t="s">
        <v>44</v>
      </c>
      <c r="E29" s="37">
        <v>1</v>
      </c>
      <c r="F29" s="24"/>
      <c r="G29" s="23">
        <f t="shared" si="0"/>
        <v>0</v>
      </c>
    </row>
    <row r="30" spans="2:7" s="19" customFormat="1" ht="39.6" customHeight="1" x14ac:dyDescent="0.25">
      <c r="B30" s="38" t="s">
        <v>35</v>
      </c>
      <c r="C30" s="17" t="s">
        <v>5</v>
      </c>
      <c r="D30" s="20" t="s">
        <v>12</v>
      </c>
      <c r="E30" s="37">
        <v>1</v>
      </c>
      <c r="F30" s="24"/>
      <c r="G30" s="23">
        <f t="shared" si="0"/>
        <v>0</v>
      </c>
    </row>
    <row r="31" spans="2:7" ht="26.4" customHeight="1" x14ac:dyDescent="0.25">
      <c r="B31" s="38" t="s">
        <v>36</v>
      </c>
      <c r="C31" s="17" t="s">
        <v>10</v>
      </c>
      <c r="D31" s="20" t="s">
        <v>44</v>
      </c>
      <c r="E31" s="37">
        <v>1</v>
      </c>
      <c r="F31" s="23"/>
      <c r="G31" s="23">
        <f t="shared" si="0"/>
        <v>0</v>
      </c>
    </row>
    <row r="32" spans="2:7" ht="26.4" customHeight="1" x14ac:dyDescent="0.25">
      <c r="B32" s="38">
        <v>10</v>
      </c>
      <c r="C32" s="17" t="s">
        <v>66</v>
      </c>
      <c r="D32" s="20" t="s">
        <v>44</v>
      </c>
      <c r="E32" s="37">
        <v>1</v>
      </c>
      <c r="F32" s="23"/>
      <c r="G32" s="23">
        <f t="shared" si="0"/>
        <v>0</v>
      </c>
    </row>
    <row r="33" spans="2:7" ht="26.4" customHeight="1" x14ac:dyDescent="0.25">
      <c r="B33" s="22"/>
      <c r="C33" s="39" t="s">
        <v>62</v>
      </c>
      <c r="D33" s="20"/>
      <c r="E33" s="37"/>
      <c r="F33" s="23"/>
      <c r="G33" s="23"/>
    </row>
    <row r="34" spans="2:7" s="19" customFormat="1" ht="39.6" customHeight="1" x14ac:dyDescent="0.25">
      <c r="B34" s="38" t="s">
        <v>49</v>
      </c>
      <c r="C34" s="17" t="s">
        <v>9</v>
      </c>
      <c r="D34" s="20" t="s">
        <v>44</v>
      </c>
      <c r="E34" s="37">
        <v>1</v>
      </c>
      <c r="F34" s="24"/>
      <c r="G34" s="23">
        <f t="shared" ref="G34:G40" si="1">F34*E34</f>
        <v>0</v>
      </c>
    </row>
    <row r="35" spans="2:7" s="19" customFormat="1" ht="39.6" customHeight="1" x14ac:dyDescent="0.25">
      <c r="B35" s="38" t="s">
        <v>50</v>
      </c>
      <c r="C35" s="17" t="s">
        <v>6</v>
      </c>
      <c r="D35" s="20" t="s">
        <v>44</v>
      </c>
      <c r="E35" s="37">
        <v>1</v>
      </c>
      <c r="F35" s="24"/>
      <c r="G35" s="23">
        <f t="shared" si="1"/>
        <v>0</v>
      </c>
    </row>
    <row r="36" spans="2:7" s="19" customFormat="1" ht="39.6" customHeight="1" x14ac:dyDescent="0.25">
      <c r="B36" s="38" t="s">
        <v>51</v>
      </c>
      <c r="C36" s="17" t="s">
        <v>8</v>
      </c>
      <c r="D36" s="20" t="s">
        <v>44</v>
      </c>
      <c r="E36" s="37">
        <v>1</v>
      </c>
      <c r="F36" s="24"/>
      <c r="G36" s="23">
        <f t="shared" si="1"/>
        <v>0</v>
      </c>
    </row>
    <row r="37" spans="2:7" s="19" customFormat="1" ht="26.4" customHeight="1" x14ac:dyDescent="0.25">
      <c r="B37" s="38" t="s">
        <v>52</v>
      </c>
      <c r="C37" s="17" t="s">
        <v>7</v>
      </c>
      <c r="D37" s="20" t="s">
        <v>44</v>
      </c>
      <c r="E37" s="37">
        <v>1</v>
      </c>
      <c r="F37" s="24"/>
      <c r="G37" s="23">
        <f t="shared" si="1"/>
        <v>0</v>
      </c>
    </row>
    <row r="38" spans="2:7" s="19" customFormat="1" ht="39.6" customHeight="1" x14ac:dyDescent="0.25">
      <c r="B38" s="38" t="s">
        <v>54</v>
      </c>
      <c r="C38" s="17" t="s">
        <v>5</v>
      </c>
      <c r="D38" s="20" t="s">
        <v>12</v>
      </c>
      <c r="E38" s="37">
        <v>1</v>
      </c>
      <c r="F38" s="24"/>
      <c r="G38" s="23">
        <f t="shared" si="1"/>
        <v>0</v>
      </c>
    </row>
    <row r="39" spans="2:7" ht="26.4" customHeight="1" x14ac:dyDescent="0.25">
      <c r="B39" s="38" t="s">
        <v>55</v>
      </c>
      <c r="C39" s="17" t="s">
        <v>10</v>
      </c>
      <c r="D39" s="20" t="s">
        <v>44</v>
      </c>
      <c r="E39" s="37">
        <v>1</v>
      </c>
      <c r="F39" s="23"/>
      <c r="G39" s="23">
        <f t="shared" si="1"/>
        <v>0</v>
      </c>
    </row>
    <row r="40" spans="2:7" ht="26.4" customHeight="1" x14ac:dyDescent="0.25">
      <c r="B40" s="38">
        <v>17</v>
      </c>
      <c r="C40" s="17" t="s">
        <v>66</v>
      </c>
      <c r="D40" s="20" t="s">
        <v>44</v>
      </c>
      <c r="E40" s="37">
        <v>1</v>
      </c>
      <c r="F40" s="23"/>
      <c r="G40" s="23">
        <f t="shared" si="1"/>
        <v>0</v>
      </c>
    </row>
    <row r="41" spans="2:7" ht="26.4" customHeight="1" x14ac:dyDescent="0.25">
      <c r="B41" s="22"/>
      <c r="C41" s="39" t="s">
        <v>63</v>
      </c>
      <c r="D41" s="20"/>
      <c r="E41" s="37"/>
      <c r="F41" s="23"/>
      <c r="G41" s="23"/>
    </row>
    <row r="42" spans="2:7" s="19" customFormat="1" ht="39.6" customHeight="1" x14ac:dyDescent="0.25">
      <c r="B42" s="38" t="s">
        <v>56</v>
      </c>
      <c r="C42" s="17" t="s">
        <v>9</v>
      </c>
      <c r="D42" s="20" t="s">
        <v>44</v>
      </c>
      <c r="E42" s="37">
        <v>1</v>
      </c>
      <c r="F42" s="24"/>
      <c r="G42" s="23">
        <f t="shared" ref="G42:G47" si="2">F42*E42</f>
        <v>0</v>
      </c>
    </row>
    <row r="43" spans="2:7" s="19" customFormat="1" ht="39.6" customHeight="1" x14ac:dyDescent="0.25">
      <c r="B43" s="38" t="s">
        <v>57</v>
      </c>
      <c r="C43" s="17" t="s">
        <v>6</v>
      </c>
      <c r="D43" s="20" t="s">
        <v>44</v>
      </c>
      <c r="E43" s="37">
        <v>1</v>
      </c>
      <c r="F43" s="24"/>
      <c r="G43" s="23">
        <f t="shared" si="2"/>
        <v>0</v>
      </c>
    </row>
    <row r="44" spans="2:7" s="19" customFormat="1" ht="39.6" customHeight="1" x14ac:dyDescent="0.25">
      <c r="B44" s="38" t="s">
        <v>58</v>
      </c>
      <c r="C44" s="17" t="s">
        <v>8</v>
      </c>
      <c r="D44" s="20" t="s">
        <v>44</v>
      </c>
      <c r="E44" s="37">
        <v>1</v>
      </c>
      <c r="F44" s="24"/>
      <c r="G44" s="23">
        <f t="shared" si="2"/>
        <v>0</v>
      </c>
    </row>
    <row r="45" spans="2:7" s="19" customFormat="1" ht="26.4" customHeight="1" x14ac:dyDescent="0.25">
      <c r="B45" s="38" t="s">
        <v>59</v>
      </c>
      <c r="C45" s="17" t="s">
        <v>7</v>
      </c>
      <c r="D45" s="20" t="s">
        <v>44</v>
      </c>
      <c r="E45" s="37">
        <v>1</v>
      </c>
      <c r="F45" s="24"/>
      <c r="G45" s="23">
        <f t="shared" si="2"/>
        <v>0</v>
      </c>
    </row>
    <row r="46" spans="2:7" s="19" customFormat="1" ht="39.6" customHeight="1" x14ac:dyDescent="0.25">
      <c r="B46" s="38" t="s">
        <v>60</v>
      </c>
      <c r="C46" s="17" t="s">
        <v>5</v>
      </c>
      <c r="D46" s="20" t="s">
        <v>12</v>
      </c>
      <c r="E46" s="37">
        <v>1</v>
      </c>
      <c r="F46" s="24"/>
      <c r="G46" s="23">
        <f t="shared" si="2"/>
        <v>0</v>
      </c>
    </row>
    <row r="47" spans="2:7" ht="26.4" customHeight="1" x14ac:dyDescent="0.25">
      <c r="B47" s="38" t="s">
        <v>64</v>
      </c>
      <c r="C47" s="17" t="s">
        <v>10</v>
      </c>
      <c r="D47" s="20" t="s">
        <v>44</v>
      </c>
      <c r="E47" s="37">
        <v>1</v>
      </c>
      <c r="F47" s="23"/>
      <c r="G47" s="23">
        <f t="shared" si="2"/>
        <v>0</v>
      </c>
    </row>
    <row r="48" spans="2:7" ht="26.4" customHeight="1" x14ac:dyDescent="0.25">
      <c r="B48" s="38">
        <v>24</v>
      </c>
      <c r="C48" s="17" t="s">
        <v>66</v>
      </c>
      <c r="D48" s="20" t="s">
        <v>44</v>
      </c>
      <c r="E48" s="37">
        <v>1</v>
      </c>
      <c r="F48" s="23"/>
      <c r="G48" s="23">
        <f>F48*E48</f>
        <v>0</v>
      </c>
    </row>
    <row r="49" spans="2:7" ht="26.4" customHeight="1" x14ac:dyDescent="0.25">
      <c r="B49" s="22"/>
      <c r="C49" s="39" t="s">
        <v>38</v>
      </c>
      <c r="D49" s="20"/>
      <c r="E49" s="37"/>
      <c r="F49" s="23"/>
      <c r="G49" s="23"/>
    </row>
    <row r="50" spans="2:7" s="20" customFormat="1" ht="56.4" customHeight="1" x14ac:dyDescent="0.3">
      <c r="B50" s="22"/>
      <c r="C50" s="30" t="s">
        <v>40</v>
      </c>
      <c r="D50" s="20" t="s">
        <v>0</v>
      </c>
      <c r="E50" s="37">
        <v>1</v>
      </c>
      <c r="F50" s="17"/>
      <c r="G50" s="17">
        <f t="shared" si="0"/>
        <v>0</v>
      </c>
    </row>
    <row r="51" spans="2:7" x14ac:dyDescent="0.25">
      <c r="B51" s="22"/>
      <c r="C51" s="17"/>
      <c r="D51" s="20"/>
      <c r="E51" s="37"/>
      <c r="F51" s="23"/>
      <c r="G51" s="23"/>
    </row>
    <row r="52" spans="2:7" ht="26.4" customHeight="1" x14ac:dyDescent="0.25">
      <c r="B52" s="38">
        <v>25</v>
      </c>
      <c r="C52" s="17" t="s">
        <v>39</v>
      </c>
      <c r="D52" s="20" t="s">
        <v>14</v>
      </c>
      <c r="E52" s="37">
        <v>1</v>
      </c>
      <c r="F52" s="23"/>
      <c r="G52" s="23">
        <f t="shared" si="0"/>
        <v>0</v>
      </c>
    </row>
    <row r="53" spans="2:7" x14ac:dyDescent="0.25">
      <c r="B53" s="41"/>
      <c r="C53" s="17"/>
      <c r="D53" s="20"/>
      <c r="E53" s="37"/>
      <c r="F53" s="23"/>
      <c r="G53" s="23"/>
    </row>
    <row r="54" spans="2:7" ht="26.4" customHeight="1" x14ac:dyDescent="0.25">
      <c r="B54" s="41"/>
      <c r="C54" s="39" t="s">
        <v>48</v>
      </c>
      <c r="D54" s="20"/>
      <c r="E54" s="37"/>
      <c r="F54" s="23"/>
      <c r="G54" s="23"/>
    </row>
    <row r="55" spans="2:7" x14ac:dyDescent="0.25">
      <c r="B55" s="41"/>
      <c r="C55" s="17"/>
      <c r="D55" s="20"/>
      <c r="E55" s="37"/>
      <c r="F55" s="23"/>
      <c r="G55" s="23"/>
    </row>
    <row r="56" spans="2:7" ht="26.4" customHeight="1" x14ac:dyDescent="0.25">
      <c r="B56" s="38" t="s">
        <v>65</v>
      </c>
      <c r="C56" s="17" t="s">
        <v>16</v>
      </c>
      <c r="D56" s="20" t="s">
        <v>22</v>
      </c>
      <c r="E56" s="37">
        <v>1</v>
      </c>
      <c r="G56" s="23">
        <f t="shared" si="0"/>
        <v>0</v>
      </c>
    </row>
    <row r="57" spans="2:7" ht="26.4" customHeight="1" x14ac:dyDescent="0.25">
      <c r="B57" s="38" t="s">
        <v>67</v>
      </c>
      <c r="C57" s="17" t="s">
        <v>17</v>
      </c>
      <c r="D57" s="20" t="s">
        <v>22</v>
      </c>
      <c r="E57" s="37">
        <v>1</v>
      </c>
      <c r="F57" s="23"/>
      <c r="G57" s="23">
        <f t="shared" si="0"/>
        <v>0</v>
      </c>
    </row>
    <row r="58" spans="2:7" ht="26.4" customHeight="1" x14ac:dyDescent="0.25">
      <c r="B58" s="38" t="s">
        <v>68</v>
      </c>
      <c r="C58" s="17" t="s">
        <v>18</v>
      </c>
      <c r="D58" s="20" t="s">
        <v>22</v>
      </c>
      <c r="E58" s="37">
        <v>1</v>
      </c>
      <c r="F58" s="23"/>
      <c r="G58" s="23">
        <f t="shared" si="0"/>
        <v>0</v>
      </c>
    </row>
    <row r="59" spans="2:7" x14ac:dyDescent="0.25">
      <c r="B59" s="41"/>
      <c r="C59" s="17"/>
      <c r="D59" s="20"/>
      <c r="E59" s="37"/>
      <c r="F59" s="23"/>
      <c r="G59" s="23"/>
    </row>
    <row r="60" spans="2:7" ht="26.4" customHeight="1" x14ac:dyDescent="0.25">
      <c r="B60" s="41"/>
      <c r="C60" s="39" t="s">
        <v>46</v>
      </c>
      <c r="D60" s="20"/>
      <c r="E60" s="37"/>
      <c r="F60" s="23"/>
      <c r="G60" s="23"/>
    </row>
    <row r="61" spans="2:7" ht="26.4" customHeight="1" x14ac:dyDescent="0.25">
      <c r="B61" s="41"/>
      <c r="C61" s="30"/>
      <c r="D61" s="20"/>
      <c r="E61" s="37"/>
      <c r="F61" s="23"/>
      <c r="G61" s="23"/>
    </row>
    <row r="62" spans="2:7" ht="26.4" customHeight="1" x14ac:dyDescent="0.25">
      <c r="B62" s="38" t="s">
        <v>69</v>
      </c>
      <c r="C62" s="30" t="s">
        <v>47</v>
      </c>
      <c r="D62" s="20" t="s">
        <v>45</v>
      </c>
      <c r="E62" s="37">
        <v>1</v>
      </c>
      <c r="F62" s="23"/>
      <c r="G62" s="23">
        <f t="shared" si="0"/>
        <v>0</v>
      </c>
    </row>
    <row r="63" spans="2:7" ht="14.4" thickBot="1" x14ac:dyDescent="0.3">
      <c r="B63" s="22"/>
      <c r="C63" s="17"/>
      <c r="D63" s="20"/>
      <c r="E63" s="33"/>
      <c r="F63" s="23"/>
      <c r="G63" s="23"/>
    </row>
    <row r="64" spans="2:7" ht="24" customHeight="1" thickBot="1" x14ac:dyDescent="0.3">
      <c r="B64" s="26"/>
      <c r="C64" s="42" t="s">
        <v>4</v>
      </c>
      <c r="D64" s="27"/>
      <c r="E64" s="35"/>
      <c r="F64" s="28"/>
      <c r="G64" s="36">
        <f>SUM(G9:G62)</f>
        <v>0</v>
      </c>
    </row>
  </sheetData>
  <mergeCells count="1">
    <mergeCell ref="A3:E4"/>
  </mergeCells>
  <phoneticPr fontId="3" type="noConversion"/>
  <pageMargins left="0.7" right="0.7" top="0.75" bottom="0.75" header="0.3" footer="0.3"/>
  <pageSetup scale="51" orientation="portrait" r:id="rId1"/>
  <rowBreaks count="1" manualBreakCount="1">
    <brk id="6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Maintenance Services</vt:lpstr>
      <vt:lpstr>'Maintenance Services'!Print_Area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2026-05-18T08:08:53Z</dcterms:modified>
</cp:coreProperties>
</file>